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 activeTab="3"/>
  </bookViews>
  <sheets>
    <sheet name="Sheet1" sheetId="1" r:id="rId1"/>
    <sheet name="Sheet2" sheetId="2" r:id="rId2"/>
    <sheet name="Sheet3" sheetId="3" r:id="rId3"/>
    <sheet name="Sheet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<sst xmlns="http://schemas.openxmlformats.org/spreadsheetml/2006/main" count="267" uniqueCount="138">
  <si>
    <t>区域</t>
  </si>
  <si>
    <t>用途</t>
  </si>
  <si>
    <t>位置</t>
  </si>
  <si>
    <t>类型</t>
  </si>
  <si>
    <t>流量</t>
  </si>
  <si>
    <t>扬程</t>
  </si>
  <si>
    <t>数量</t>
  </si>
  <si>
    <t>电功率</t>
  </si>
  <si>
    <t>板换</t>
  </si>
  <si>
    <t>水处理器</t>
  </si>
  <si>
    <t>真空脱气除氧机</t>
  </si>
  <si>
    <t>膨胀水箱</t>
  </si>
  <si>
    <t>分水器</t>
  </si>
  <si>
    <t>集水器</t>
  </si>
  <si>
    <t>排风风机</t>
  </si>
  <si>
    <t>门诊、住院楼
1#楼</t>
  </si>
  <si>
    <t>冷水</t>
  </si>
  <si>
    <t>B1层门诊、住院楼换热间</t>
  </si>
  <si>
    <t>卧式单极端吸泵</t>
  </si>
  <si>
    <t>热水</t>
  </si>
  <si>
    <t>急诊部
1#楼</t>
  </si>
  <si>
    <t>B1层急诊部换热间</t>
  </si>
  <si>
    <t>医技楼
2#楼</t>
  </si>
  <si>
    <t>B1层医技楼换热间</t>
  </si>
  <si>
    <t>骨科、神经中心
3#楼</t>
  </si>
  <si>
    <t>B1层骨科中心换热间</t>
  </si>
  <si>
    <t>消化泌尿、眼科
4#楼</t>
  </si>
  <si>
    <t>B1层眼科中心换热间</t>
  </si>
  <si>
    <t>肿瘤、康复中心
5#楼</t>
  </si>
  <si>
    <t>会议中心
6#楼</t>
  </si>
  <si>
    <t>B1层会议中心楼换热间</t>
  </si>
  <si>
    <t>行政办公
7#楼</t>
  </si>
  <si>
    <t>B1层行政楼换热间</t>
  </si>
  <si>
    <t>核医学
5#楼</t>
  </si>
  <si>
    <t>餐饮商业
14#楼</t>
  </si>
  <si>
    <t>空调机组</t>
  </si>
  <si>
    <t>新风机</t>
  </si>
  <si>
    <t>静配药库</t>
  </si>
  <si>
    <t>进风机房（总务库房）</t>
  </si>
  <si>
    <t>洁品药房</t>
  </si>
  <si>
    <t>空调机房（静配药库房）</t>
  </si>
  <si>
    <t>空调机房（洁品库药房）</t>
  </si>
  <si>
    <t>空调机房（药房）</t>
  </si>
  <si>
    <t>空调机房（值班室）</t>
  </si>
  <si>
    <t>东区变配电房</t>
  </si>
  <si>
    <t>多联式空调室外机</t>
  </si>
  <si>
    <t>多联室内机</t>
  </si>
  <si>
    <t>？</t>
  </si>
  <si>
    <t>门急诊</t>
  </si>
  <si>
    <t>医技楼</t>
  </si>
  <si>
    <t>消化、眼科</t>
  </si>
  <si>
    <t>康复、肿瘤</t>
  </si>
  <si>
    <t>会议中心</t>
  </si>
  <si>
    <t>行政中心</t>
  </si>
  <si>
    <t>洗浆房</t>
  </si>
  <si>
    <t>感染科</t>
  </si>
  <si>
    <t>高压氧舱</t>
  </si>
  <si>
    <t>餐厅及商业</t>
  </si>
  <si>
    <t>新风柜</t>
  </si>
  <si>
    <t>吊装空调</t>
  </si>
  <si>
    <t>排风机</t>
  </si>
  <si>
    <t>组合式空调柜</t>
  </si>
  <si>
    <t>精密空调</t>
  </si>
  <si>
    <t>风冷模块机</t>
  </si>
  <si>
    <t>多联空调外机</t>
  </si>
  <si>
    <t>管道风扇</t>
  </si>
  <si>
    <t>分体空调</t>
  </si>
  <si>
    <t>水泵</t>
  </si>
  <si>
    <t>多联空调内机</t>
  </si>
  <si>
    <t>室内机</t>
  </si>
  <si>
    <t>风机盘管</t>
  </si>
  <si>
    <t>手术部排风机</t>
  </si>
  <si>
    <t>加压风机</t>
  </si>
  <si>
    <t>送风机</t>
  </si>
  <si>
    <t>全新风机</t>
  </si>
  <si>
    <t>吊顶式新风机</t>
  </si>
  <si>
    <t>风冷热泵</t>
  </si>
  <si>
    <t>吊顶式空调机组</t>
  </si>
  <si>
    <t>多联机出风口</t>
  </si>
  <si>
    <t>循环水泵</t>
  </si>
  <si>
    <t>多联机回风口</t>
  </si>
  <si>
    <t>风机盘管出风口</t>
  </si>
  <si>
    <t>风机盘管回风口</t>
  </si>
  <si>
    <t>回风口</t>
  </si>
  <si>
    <t>出风口</t>
  </si>
  <si>
    <t>楼栋</t>
  </si>
  <si>
    <t>制冷机房</t>
  </si>
  <si>
    <t>水冷主机</t>
  </si>
  <si>
    <t>空调主机</t>
  </si>
  <si>
    <t>19XRA6FB66640JR7</t>
  </si>
  <si>
    <t>离心</t>
  </si>
  <si>
    <t>锅炉</t>
  </si>
  <si>
    <t>19XR7474E53MEB52</t>
  </si>
  <si>
    <t>蒸汽发生器</t>
  </si>
  <si>
    <t>19MV-41H41L869N59-X</t>
  </si>
  <si>
    <t>磁悬浮</t>
  </si>
  <si>
    <t>冷却塔</t>
  </si>
  <si>
    <r>
      <rPr>
        <sz val="12"/>
        <rFont val="宋体"/>
        <charset val="134"/>
      </rPr>
      <t>JNT-76521</t>
    </r>
    <r>
      <rPr>
        <sz val="12"/>
        <rFont val="Arial"/>
        <charset val="0"/>
      </rPr>
      <t>×</t>
    </r>
    <r>
      <rPr>
        <sz val="12"/>
        <rFont val="宋体"/>
        <charset val="134"/>
      </rPr>
      <t>2</t>
    </r>
  </si>
  <si>
    <r>
      <rPr>
        <sz val="12"/>
        <rFont val="宋体"/>
        <charset val="134"/>
      </rPr>
      <t>JNT-76521</t>
    </r>
    <r>
      <rPr>
        <sz val="12"/>
        <rFont val="Arial"/>
        <charset val="0"/>
      </rPr>
      <t>×</t>
    </r>
    <r>
      <rPr>
        <sz val="12"/>
        <rFont val="宋体"/>
        <charset val="134"/>
      </rPr>
      <t>3</t>
    </r>
  </si>
  <si>
    <t>冷却水泵</t>
  </si>
  <si>
    <t>冷冻水泵</t>
  </si>
  <si>
    <t>真空热水锅炉</t>
  </si>
  <si>
    <t>ZKS7.0-60/45-YQ</t>
  </si>
  <si>
    <t>ZKS2.8-80/60-YQ</t>
  </si>
  <si>
    <t>HM-MZ1000</t>
  </si>
  <si>
    <t>热水换热泵</t>
  </si>
  <si>
    <t>风管面积</t>
  </si>
  <si>
    <t>微静电过滤器器（台）</t>
  </si>
  <si>
    <t>组合式空调机组（内带微静电过滤器）、风柜（台）</t>
  </si>
  <si>
    <t>四盘制风机盘管</t>
  </si>
  <si>
    <t xml:space="preserve">  </t>
  </si>
  <si>
    <t>暖通站主要设备清单</t>
  </si>
  <si>
    <t>序号</t>
  </si>
  <si>
    <t>设备名称</t>
  </si>
  <si>
    <t>品牌</t>
  </si>
  <si>
    <t>设备型号</t>
  </si>
  <si>
    <t>开利</t>
  </si>
  <si>
    <t>金菱制冷</t>
  </si>
  <si>
    <t>威乐</t>
  </si>
  <si>
    <t>PNR3A-W280S-04</t>
  </si>
  <si>
    <t>PNR3A-315S/M-04</t>
  </si>
  <si>
    <t>扬州华大</t>
  </si>
  <si>
    <t>江苏海德利</t>
  </si>
  <si>
    <t>中、末端主要设备清单</t>
  </si>
  <si>
    <t>换热间水泵</t>
  </si>
  <si>
    <t>板式换热器</t>
  </si>
  <si>
    <t>机房送排风机</t>
  </si>
  <si>
    <t>微静电过滤器</t>
  </si>
  <si>
    <t>组合式空调机组、风柜</t>
  </si>
  <si>
    <t>风管面积（㎡）</t>
  </si>
  <si>
    <t>各类回风口</t>
  </si>
  <si>
    <t>各类出风口</t>
  </si>
  <si>
    <t>手术室</t>
  </si>
  <si>
    <t>西安四腾</t>
  </si>
  <si>
    <t>KMS020DR3T-01</t>
  </si>
  <si>
    <t>KCA2320BF1</t>
  </si>
  <si>
    <t>KCA2295B1</t>
  </si>
  <si>
    <t>备注：清单量为预估量，以实际验收后的设备数量为准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</si>
</sst>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11" applyNumberFormat="0" applyAlignment="0" applyProtection="0">
      <alignment vertical="center"/>
    </xf>
    <xf numFmtId="0" fontId="12" fillId="6" borderId="12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U70"/>
  <sheetViews>
    <sheetView workbookViewId="0">
      <selection activeCell="C60" sqref="C60"/>
    </sheetView>
  </sheetViews>
  <sheetFormatPr defaultColWidth="9" defaultRowHeight="13.5"/>
  <cols>
    <col min="1" max="1" width="9" style="1"/>
    <col min="2" max="2" width="18.225" style="1" customWidth="1"/>
    <col min="3" max="3" width="9" style="1"/>
    <col min="4" max="4" width="25.4416666666667" style="1" customWidth="1"/>
    <col min="5" max="5" width="16.4416666666667" style="1" customWidth="1"/>
    <col min="6" max="6" width="16.775" style="1" customWidth="1"/>
    <col min="7" max="7" width="9" style="1"/>
    <col min="8" max="8" width="16.3333333333333" style="1" customWidth="1"/>
    <col min="9" max="9" width="9" style="1"/>
    <col min="10" max="10" width="18.8916666666667" style="1" customWidth="1"/>
    <col min="11" max="11" width="9" style="1"/>
    <col min="12" max="12" width="16.4416666666667" style="1" customWidth="1"/>
    <col min="13" max="13" width="9" style="1"/>
    <col min="14" max="14" width="14.4416666666667" style="1" customWidth="1"/>
    <col min="15" max="15" width="9" style="1"/>
    <col min="16" max="16" width="13.3333333333333" style="1" customWidth="1"/>
    <col min="17" max="17" width="9" style="1"/>
    <col min="18" max="18" width="16.775" style="1" customWidth="1"/>
    <col min="19" max="19" width="9" style="1"/>
    <col min="20" max="20" width="12.6666666666667" style="1" customWidth="1"/>
    <col min="21" max="16384" width="9" style="1"/>
  </cols>
  <sheetData>
    <row r="3" spans="2:16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</row>
    <row r="4" spans="1:12">
      <c r="A4" s="1">
        <v>1</v>
      </c>
      <c r="B4" s="17" t="s">
        <v>15</v>
      </c>
      <c r="C4" s="1" t="s">
        <v>16</v>
      </c>
      <c r="D4" s="1" t="s">
        <v>17</v>
      </c>
      <c r="E4" s="1" t="s">
        <v>18</v>
      </c>
      <c r="F4" s="1">
        <v>502</v>
      </c>
      <c r="G4" s="1">
        <v>39</v>
      </c>
      <c r="H4" s="1">
        <v>4</v>
      </c>
      <c r="I4" s="1">
        <v>75</v>
      </c>
      <c r="J4" s="1">
        <v>3</v>
      </c>
      <c r="K4" s="1">
        <v>1</v>
      </c>
      <c r="L4" s="1">
        <v>1</v>
      </c>
    </row>
    <row r="5" spans="3:12">
      <c r="C5" s="1" t="s">
        <v>19</v>
      </c>
      <c r="F5" s="1">
        <v>450</v>
      </c>
      <c r="G5" s="1">
        <v>33</v>
      </c>
      <c r="H5" s="1">
        <v>3</v>
      </c>
      <c r="I5" s="1">
        <v>55</v>
      </c>
      <c r="J5" s="1">
        <v>2</v>
      </c>
      <c r="K5" s="1">
        <v>1</v>
      </c>
      <c r="L5" s="1">
        <v>1</v>
      </c>
    </row>
    <row r="6" spans="1:12">
      <c r="A6" s="1">
        <v>2</v>
      </c>
      <c r="B6" s="17" t="s">
        <v>20</v>
      </c>
      <c r="C6" s="1" t="s">
        <v>16</v>
      </c>
      <c r="D6" s="1" t="s">
        <v>21</v>
      </c>
      <c r="F6" s="1">
        <v>139</v>
      </c>
      <c r="G6" s="1">
        <v>38</v>
      </c>
      <c r="H6" s="1">
        <v>4</v>
      </c>
      <c r="I6" s="1">
        <v>30</v>
      </c>
      <c r="J6" s="1">
        <v>3</v>
      </c>
      <c r="K6" s="1">
        <v>1</v>
      </c>
      <c r="L6" s="1">
        <v>1</v>
      </c>
    </row>
    <row r="7" spans="3:12">
      <c r="C7" s="1" t="s">
        <v>19</v>
      </c>
      <c r="F7" s="1">
        <v>72</v>
      </c>
      <c r="G7" s="1">
        <v>33</v>
      </c>
      <c r="H7" s="1">
        <v>3</v>
      </c>
      <c r="I7" s="1">
        <v>22</v>
      </c>
      <c r="J7" s="1">
        <v>2</v>
      </c>
      <c r="K7" s="1">
        <v>1</v>
      </c>
      <c r="L7" s="1">
        <v>1</v>
      </c>
    </row>
    <row r="8" spans="1:12">
      <c r="A8" s="1">
        <v>3</v>
      </c>
      <c r="B8" s="17" t="s">
        <v>22</v>
      </c>
      <c r="C8" s="1" t="s">
        <v>16</v>
      </c>
      <c r="D8" s="1" t="s">
        <v>23</v>
      </c>
      <c r="F8" s="1">
        <v>414</v>
      </c>
      <c r="G8" s="1">
        <v>40</v>
      </c>
      <c r="H8" s="1">
        <v>4</v>
      </c>
      <c r="I8" s="1">
        <v>75</v>
      </c>
      <c r="J8" s="1">
        <v>3</v>
      </c>
      <c r="K8" s="1">
        <v>1</v>
      </c>
      <c r="L8" s="1">
        <v>1</v>
      </c>
    </row>
    <row r="9" spans="3:12">
      <c r="C9" s="1" t="s">
        <v>19</v>
      </c>
      <c r="F9" s="1">
        <v>450</v>
      </c>
      <c r="G9" s="1">
        <v>36</v>
      </c>
      <c r="H9" s="1">
        <v>3</v>
      </c>
      <c r="I9" s="1">
        <v>75</v>
      </c>
      <c r="J9" s="1">
        <v>2</v>
      </c>
      <c r="K9" s="1">
        <v>1</v>
      </c>
      <c r="L9" s="1">
        <v>1</v>
      </c>
    </row>
    <row r="10" spans="1:12">
      <c r="A10" s="1">
        <v>4</v>
      </c>
      <c r="B10" s="17" t="s">
        <v>24</v>
      </c>
      <c r="C10" s="1" t="s">
        <v>16</v>
      </c>
      <c r="D10" s="1" t="s">
        <v>25</v>
      </c>
      <c r="F10" s="1">
        <v>187</v>
      </c>
      <c r="G10" s="1">
        <v>35</v>
      </c>
      <c r="H10" s="1">
        <v>4</v>
      </c>
      <c r="I10" s="1">
        <v>30</v>
      </c>
      <c r="J10" s="1">
        <v>3</v>
      </c>
      <c r="K10" s="1">
        <v>1</v>
      </c>
      <c r="L10" s="1">
        <v>1</v>
      </c>
    </row>
    <row r="11" spans="3:12">
      <c r="C11" s="1" t="s">
        <v>19</v>
      </c>
      <c r="F11" s="1">
        <v>168</v>
      </c>
      <c r="G11" s="1">
        <v>32</v>
      </c>
      <c r="H11" s="1">
        <v>3</v>
      </c>
      <c r="I11" s="1">
        <v>30</v>
      </c>
      <c r="J11" s="1">
        <v>2</v>
      </c>
      <c r="K11" s="1">
        <v>1</v>
      </c>
      <c r="L11" s="1">
        <v>1</v>
      </c>
    </row>
    <row r="12" spans="1:12">
      <c r="A12" s="1">
        <v>5</v>
      </c>
      <c r="B12" s="17" t="s">
        <v>26</v>
      </c>
      <c r="C12" s="1" t="s">
        <v>16</v>
      </c>
      <c r="D12" s="1" t="s">
        <v>27</v>
      </c>
      <c r="F12" s="1">
        <v>235</v>
      </c>
      <c r="G12" s="1">
        <v>35</v>
      </c>
      <c r="H12" s="1">
        <v>4</v>
      </c>
      <c r="I12" s="1">
        <v>37</v>
      </c>
      <c r="J12" s="1">
        <v>3</v>
      </c>
      <c r="K12" s="1">
        <v>1</v>
      </c>
      <c r="L12" s="1">
        <v>1</v>
      </c>
    </row>
    <row r="13" spans="3:12">
      <c r="C13" s="1" t="s">
        <v>19</v>
      </c>
      <c r="F13" s="1">
        <v>217</v>
      </c>
      <c r="G13" s="1">
        <v>32</v>
      </c>
      <c r="H13" s="1">
        <v>3</v>
      </c>
      <c r="I13" s="1">
        <v>37</v>
      </c>
      <c r="J13" s="1">
        <v>2</v>
      </c>
      <c r="K13" s="1">
        <v>1</v>
      </c>
      <c r="L13" s="1">
        <v>1</v>
      </c>
    </row>
    <row r="14" spans="1:12">
      <c r="A14" s="1">
        <v>6</v>
      </c>
      <c r="B14" s="17" t="s">
        <v>28</v>
      </c>
      <c r="C14" s="1" t="s">
        <v>16</v>
      </c>
      <c r="D14" s="1" t="s">
        <v>27</v>
      </c>
      <c r="F14" s="1">
        <v>191</v>
      </c>
      <c r="G14" s="1">
        <v>35</v>
      </c>
      <c r="H14" s="1">
        <v>4</v>
      </c>
      <c r="I14" s="1">
        <v>30</v>
      </c>
      <c r="J14" s="1">
        <v>3</v>
      </c>
      <c r="K14" s="1">
        <v>1</v>
      </c>
      <c r="L14" s="1">
        <v>1</v>
      </c>
    </row>
    <row r="15" spans="3:12">
      <c r="C15" s="1" t="s">
        <v>19</v>
      </c>
      <c r="F15" s="1">
        <v>196</v>
      </c>
      <c r="G15" s="1">
        <v>32</v>
      </c>
      <c r="H15" s="1">
        <v>3</v>
      </c>
      <c r="I15" s="1">
        <v>30</v>
      </c>
      <c r="J15" s="1">
        <v>2</v>
      </c>
      <c r="K15" s="1">
        <v>1</v>
      </c>
      <c r="L15" s="1">
        <v>1</v>
      </c>
    </row>
    <row r="16" ht="27" spans="1:12">
      <c r="A16" s="1">
        <v>7</v>
      </c>
      <c r="B16" s="17" t="s">
        <v>29</v>
      </c>
      <c r="C16" s="1" t="s">
        <v>16</v>
      </c>
      <c r="D16" s="1" t="s">
        <v>30</v>
      </c>
      <c r="F16" s="1">
        <v>35</v>
      </c>
      <c r="G16" s="1">
        <v>33</v>
      </c>
      <c r="H16" s="1">
        <v>3</v>
      </c>
      <c r="I16" s="1">
        <v>11</v>
      </c>
      <c r="J16" s="1">
        <v>2</v>
      </c>
      <c r="K16" s="1">
        <v>1</v>
      </c>
      <c r="L16" s="1">
        <v>1</v>
      </c>
    </row>
    <row r="17" spans="1:12">
      <c r="A17" s="1">
        <v>8</v>
      </c>
      <c r="B17" s="17" t="s">
        <v>31</v>
      </c>
      <c r="C17" s="1" t="s">
        <v>16</v>
      </c>
      <c r="D17" s="1" t="s">
        <v>32</v>
      </c>
      <c r="F17" s="1">
        <v>150</v>
      </c>
      <c r="G17" s="1">
        <v>34</v>
      </c>
      <c r="H17" s="1">
        <v>3</v>
      </c>
      <c r="I17" s="1">
        <v>30</v>
      </c>
      <c r="J17" s="1">
        <v>2</v>
      </c>
      <c r="K17" s="1">
        <v>1</v>
      </c>
      <c r="L17" s="1">
        <v>1</v>
      </c>
    </row>
    <row r="18" spans="3:12">
      <c r="C18" s="1" t="s">
        <v>19</v>
      </c>
      <c r="F18" s="1">
        <v>96</v>
      </c>
      <c r="G18" s="1">
        <v>30</v>
      </c>
      <c r="H18" s="1">
        <v>3</v>
      </c>
      <c r="I18" s="1">
        <v>15</v>
      </c>
      <c r="J18" s="1">
        <v>2</v>
      </c>
      <c r="K18" s="1">
        <v>1</v>
      </c>
      <c r="L18" s="1">
        <v>1</v>
      </c>
    </row>
    <row r="19" ht="27" spans="1:12">
      <c r="A19" s="1">
        <v>9</v>
      </c>
      <c r="B19" s="17" t="s">
        <v>33</v>
      </c>
      <c r="C19" s="1" t="s">
        <v>16</v>
      </c>
      <c r="F19" s="1">
        <v>23</v>
      </c>
      <c r="G19" s="1">
        <v>29</v>
      </c>
      <c r="H19" s="1">
        <v>3</v>
      </c>
      <c r="I19" s="1">
        <v>4</v>
      </c>
      <c r="J19" s="1">
        <v>2</v>
      </c>
      <c r="K19" s="1">
        <v>1</v>
      </c>
      <c r="L19" s="1">
        <v>1</v>
      </c>
    </row>
    <row r="20" ht="27" spans="1:12">
      <c r="A20" s="1">
        <v>10</v>
      </c>
      <c r="B20" s="17" t="s">
        <v>34</v>
      </c>
      <c r="C20" s="1" t="s">
        <v>16</v>
      </c>
      <c r="F20" s="1">
        <v>76</v>
      </c>
      <c r="G20" s="1">
        <v>28</v>
      </c>
      <c r="H20" s="1">
        <v>3</v>
      </c>
      <c r="I20" s="1">
        <v>15</v>
      </c>
      <c r="J20" s="1">
        <v>2</v>
      </c>
      <c r="K20" s="1">
        <v>1</v>
      </c>
      <c r="L20" s="1">
        <v>1</v>
      </c>
    </row>
    <row r="21" spans="8:16">
      <c r="H21" s="1">
        <f>SUM(H4:H20)</f>
        <v>57</v>
      </c>
      <c r="J21" s="1">
        <f>SUM(J4:J20)</f>
        <v>40</v>
      </c>
      <c r="K21" s="1">
        <f>SUM(K4:K20)</f>
        <v>17</v>
      </c>
      <c r="L21" s="1">
        <f>SUM(L4:L20)</f>
        <v>17</v>
      </c>
      <c r="M21" s="1">
        <v>16</v>
      </c>
      <c r="N21" s="1">
        <v>16</v>
      </c>
      <c r="O21" s="1">
        <v>16</v>
      </c>
      <c r="P21" s="1">
        <v>64</v>
      </c>
    </row>
    <row r="24" spans="2:4">
      <c r="B24" s="1" t="s">
        <v>35</v>
      </c>
      <c r="D24" s="1" t="s">
        <v>36</v>
      </c>
    </row>
    <row r="25" spans="2:5">
      <c r="B25" s="1" t="s">
        <v>37</v>
      </c>
      <c r="C25" s="1">
        <v>3</v>
      </c>
      <c r="D25" s="1" t="s">
        <v>38</v>
      </c>
      <c r="E25" s="1">
        <v>1</v>
      </c>
    </row>
    <row r="26" spans="2:5">
      <c r="B26" s="1" t="s">
        <v>39</v>
      </c>
      <c r="C26" s="1">
        <v>2</v>
      </c>
      <c r="D26" s="1" t="s">
        <v>40</v>
      </c>
      <c r="E26" s="1">
        <v>1</v>
      </c>
    </row>
    <row r="27" spans="4:5">
      <c r="D27" s="1" t="s">
        <v>41</v>
      </c>
      <c r="E27" s="1">
        <v>1</v>
      </c>
    </row>
    <row r="28" spans="4:5">
      <c r="D28" s="1" t="s">
        <v>42</v>
      </c>
      <c r="E28" s="1">
        <v>1</v>
      </c>
    </row>
    <row r="29" spans="4:5">
      <c r="D29" s="1" t="s">
        <v>43</v>
      </c>
      <c r="E29" s="1">
        <v>1</v>
      </c>
    </row>
    <row r="32" spans="2:2">
      <c r="B32" s="1" t="s">
        <v>44</v>
      </c>
    </row>
    <row r="33" spans="2:4">
      <c r="B33" s="1" t="s">
        <v>45</v>
      </c>
      <c r="C33" s="1">
        <v>7</v>
      </c>
      <c r="D33" s="1">
        <v>5</v>
      </c>
    </row>
    <row r="34" spans="2:3">
      <c r="B34" s="1" t="s">
        <v>46</v>
      </c>
      <c r="C34" s="1" t="s">
        <v>47</v>
      </c>
    </row>
    <row r="37" spans="6:6">
      <c r="F37" s="1">
        <v>17</v>
      </c>
    </row>
    <row r="40" spans="2:20">
      <c r="B40" s="1" t="s">
        <v>48</v>
      </c>
      <c r="D40" s="1" t="s">
        <v>49</v>
      </c>
      <c r="F40" s="1" t="s">
        <v>50</v>
      </c>
      <c r="H40" s="1" t="s">
        <v>51</v>
      </c>
      <c r="J40" s="1" t="s">
        <v>52</v>
      </c>
      <c r="L40" s="1" t="s">
        <v>53</v>
      </c>
      <c r="N40" s="1" t="s">
        <v>54</v>
      </c>
      <c r="P40" s="1" t="s">
        <v>55</v>
      </c>
      <c r="R40" s="1" t="s">
        <v>56</v>
      </c>
      <c r="T40" s="1" t="s">
        <v>57</v>
      </c>
    </row>
    <row r="41" spans="2:5">
      <c r="B41" s="1" t="s">
        <v>58</v>
      </c>
      <c r="C41" s="1">
        <v>62</v>
      </c>
      <c r="D41" s="1" t="s">
        <v>58</v>
      </c>
      <c r="E41" s="1">
        <v>16</v>
      </c>
    </row>
    <row r="42" spans="2:5">
      <c r="B42" s="1" t="s">
        <v>59</v>
      </c>
      <c r="C42" s="1">
        <v>8</v>
      </c>
      <c r="D42" s="13" t="s">
        <v>60</v>
      </c>
      <c r="E42" s="13">
        <v>55</v>
      </c>
    </row>
    <row r="43" spans="2:17">
      <c r="B43" s="1" t="s">
        <v>61</v>
      </c>
      <c r="C43" s="1">
        <v>16</v>
      </c>
      <c r="D43" s="13" t="s">
        <v>62</v>
      </c>
      <c r="E43" s="13">
        <v>4</v>
      </c>
      <c r="F43" s="1" t="s">
        <v>61</v>
      </c>
      <c r="G43" s="1">
        <v>43</v>
      </c>
      <c r="J43" s="1" t="s">
        <v>61</v>
      </c>
      <c r="K43" s="1">
        <v>8</v>
      </c>
      <c r="L43" s="1" t="s">
        <v>61</v>
      </c>
      <c r="M43" s="1">
        <v>4</v>
      </c>
      <c r="P43" s="1" t="s">
        <v>63</v>
      </c>
      <c r="Q43" s="1">
        <v>4</v>
      </c>
    </row>
    <row r="44" spans="2:17">
      <c r="B44" s="1" t="s">
        <v>64</v>
      </c>
      <c r="C44" s="1">
        <v>14</v>
      </c>
      <c r="D44" s="1" t="s">
        <v>64</v>
      </c>
      <c r="E44" s="1">
        <v>8</v>
      </c>
      <c r="H44" s="1" t="s">
        <v>64</v>
      </c>
      <c r="I44" s="1">
        <v>2</v>
      </c>
      <c r="J44" s="1" t="s">
        <v>65</v>
      </c>
      <c r="K44" s="1">
        <v>2</v>
      </c>
      <c r="L44" s="1" t="s">
        <v>66</v>
      </c>
      <c r="M44" s="1">
        <v>5</v>
      </c>
      <c r="P44" s="1" t="s">
        <v>67</v>
      </c>
      <c r="Q44" s="1">
        <v>3</v>
      </c>
    </row>
    <row r="45" spans="2:17">
      <c r="B45" s="1" t="s">
        <v>68</v>
      </c>
      <c r="C45" s="1" t="s">
        <v>47</v>
      </c>
      <c r="D45" s="1" t="s">
        <v>68</v>
      </c>
      <c r="E45" s="1">
        <f>86+25</f>
        <v>111</v>
      </c>
      <c r="J45" s="1" t="s">
        <v>60</v>
      </c>
      <c r="K45" s="1">
        <v>10</v>
      </c>
      <c r="L45" s="1" t="s">
        <v>62</v>
      </c>
      <c r="M45" s="1">
        <v>3</v>
      </c>
      <c r="P45" s="1" t="s">
        <v>69</v>
      </c>
      <c r="Q45" s="1" t="s">
        <v>47</v>
      </c>
    </row>
    <row r="46" spans="2:21">
      <c r="B46" s="1" t="s">
        <v>70</v>
      </c>
      <c r="C46" s="1" t="s">
        <v>47</v>
      </c>
      <c r="D46" s="1" t="s">
        <v>71</v>
      </c>
      <c r="E46" s="1">
        <v>55</v>
      </c>
      <c r="F46" s="1" t="s">
        <v>72</v>
      </c>
      <c r="G46" s="1">
        <v>12</v>
      </c>
      <c r="J46" s="1" t="s">
        <v>73</v>
      </c>
      <c r="K46" s="1">
        <v>1</v>
      </c>
      <c r="R46" s="1" t="s">
        <v>74</v>
      </c>
      <c r="S46" s="1">
        <v>1</v>
      </c>
      <c r="T46" s="1" t="s">
        <v>75</v>
      </c>
      <c r="U46" s="1">
        <v>2</v>
      </c>
    </row>
    <row r="47" spans="4:19">
      <c r="D47" s="1" t="s">
        <v>76</v>
      </c>
      <c r="E47" s="1">
        <v>3</v>
      </c>
      <c r="F47" s="1" t="s">
        <v>77</v>
      </c>
      <c r="G47" s="1">
        <v>21</v>
      </c>
      <c r="H47" s="1" t="s">
        <v>77</v>
      </c>
      <c r="I47" s="1">
        <v>12</v>
      </c>
      <c r="J47" s="1" t="s">
        <v>64</v>
      </c>
      <c r="K47" s="1">
        <v>1</v>
      </c>
      <c r="N47" s="1" t="s">
        <v>64</v>
      </c>
      <c r="O47" s="1">
        <v>3</v>
      </c>
      <c r="P47" s="1" t="s">
        <v>64</v>
      </c>
      <c r="Q47" s="1">
        <v>1</v>
      </c>
      <c r="R47" s="1" t="s">
        <v>64</v>
      </c>
      <c r="S47" s="1">
        <v>1</v>
      </c>
    </row>
    <row r="48" spans="2:19">
      <c r="B48" s="13" t="s">
        <v>78</v>
      </c>
      <c r="C48" s="13">
        <v>19</v>
      </c>
      <c r="D48" s="13" t="s">
        <v>79</v>
      </c>
      <c r="E48" s="13">
        <v>7</v>
      </c>
      <c r="J48" s="1" t="s">
        <v>68</v>
      </c>
      <c r="K48" s="1" t="s">
        <v>47</v>
      </c>
      <c r="N48" s="1" t="s">
        <v>68</v>
      </c>
      <c r="O48" s="1" t="s">
        <v>47</v>
      </c>
      <c r="P48" s="1" t="s">
        <v>68</v>
      </c>
      <c r="Q48" s="1">
        <v>5</v>
      </c>
      <c r="R48" s="1" t="s">
        <v>68</v>
      </c>
      <c r="S48" s="1" t="s">
        <v>47</v>
      </c>
    </row>
    <row r="49" spans="2:11">
      <c r="B49" s="13" t="s">
        <v>80</v>
      </c>
      <c r="C49" s="13">
        <v>13</v>
      </c>
      <c r="J49" s="13" t="s">
        <v>60</v>
      </c>
      <c r="K49" s="13">
        <v>10</v>
      </c>
    </row>
    <row r="50" spans="2:11">
      <c r="B50" s="13" t="s">
        <v>81</v>
      </c>
      <c r="C50" s="13">
        <v>60</v>
      </c>
      <c r="F50" s="13" t="s">
        <v>81</v>
      </c>
      <c r="G50" s="13">
        <v>60</v>
      </c>
      <c r="H50" s="13" t="s">
        <v>78</v>
      </c>
      <c r="I50" s="13">
        <v>16</v>
      </c>
      <c r="J50" s="13" t="s">
        <v>73</v>
      </c>
      <c r="K50" s="13">
        <v>1</v>
      </c>
    </row>
    <row r="51" spans="2:9">
      <c r="B51" s="13" t="s">
        <v>82</v>
      </c>
      <c r="C51" s="13">
        <v>40</v>
      </c>
      <c r="F51" s="13" t="s">
        <v>82</v>
      </c>
      <c r="G51" s="13">
        <v>40</v>
      </c>
      <c r="H51" s="13" t="s">
        <v>80</v>
      </c>
      <c r="I51" s="13">
        <v>11</v>
      </c>
    </row>
    <row r="52" spans="2:21">
      <c r="B52" s="13" t="s">
        <v>60</v>
      </c>
      <c r="C52" s="13">
        <v>73</v>
      </c>
      <c r="H52" s="13" t="s">
        <v>81</v>
      </c>
      <c r="I52" s="13">
        <v>60</v>
      </c>
      <c r="J52" s="13" t="s">
        <v>81</v>
      </c>
      <c r="K52" s="13">
        <v>60</v>
      </c>
      <c r="L52" s="13" t="s">
        <v>81</v>
      </c>
      <c r="M52" s="13">
        <v>60</v>
      </c>
      <c r="P52" s="13" t="s">
        <v>81</v>
      </c>
      <c r="Q52" s="13">
        <v>60</v>
      </c>
      <c r="T52" s="13" t="s">
        <v>81</v>
      </c>
      <c r="U52" s="13">
        <v>60</v>
      </c>
    </row>
    <row r="53" spans="8:21">
      <c r="H53" s="13" t="s">
        <v>82</v>
      </c>
      <c r="I53" s="13">
        <v>40</v>
      </c>
      <c r="J53" s="13" t="s">
        <v>82</v>
      </c>
      <c r="K53" s="13">
        <v>40</v>
      </c>
      <c r="L53" s="13" t="s">
        <v>82</v>
      </c>
      <c r="M53" s="13">
        <v>40</v>
      </c>
      <c r="P53" s="13" t="s">
        <v>82</v>
      </c>
      <c r="Q53" s="13">
        <v>40</v>
      </c>
      <c r="T53" s="13" t="s">
        <v>82</v>
      </c>
      <c r="U53" s="13">
        <v>40</v>
      </c>
    </row>
    <row r="59" spans="2:9">
      <c r="B59" s="1" t="s">
        <v>64</v>
      </c>
      <c r="C59" s="1">
        <f>C33+C44+E44+I44+K47+O47+Q47+S47</f>
        <v>37</v>
      </c>
      <c r="H59" s="1">
        <f>I53/I52</f>
        <v>0.666666666666667</v>
      </c>
      <c r="I59" s="1">
        <f>5253/H59</f>
        <v>7879.5</v>
      </c>
    </row>
    <row r="60" spans="2:3">
      <c r="B60" s="1" t="s">
        <v>61</v>
      </c>
      <c r="C60" s="1">
        <f>C43+G43+K43+M43</f>
        <v>71</v>
      </c>
    </row>
    <row r="61" spans="2:2">
      <c r="B61" s="1" t="s">
        <v>68</v>
      </c>
    </row>
    <row r="62" spans="2:9">
      <c r="B62" s="1" t="s">
        <v>77</v>
      </c>
      <c r="C62" s="1">
        <f>G47+I47</f>
        <v>33</v>
      </c>
      <c r="H62" s="1" t="s">
        <v>83</v>
      </c>
      <c r="I62" s="1">
        <v>5468</v>
      </c>
    </row>
    <row r="63" spans="2:9">
      <c r="B63" s="1" t="s">
        <v>76</v>
      </c>
      <c r="C63" s="1">
        <v>3</v>
      </c>
      <c r="H63" s="1" t="s">
        <v>84</v>
      </c>
      <c r="I63" s="1">
        <v>7880</v>
      </c>
    </row>
    <row r="64" spans="2:9">
      <c r="B64" s="1" t="s">
        <v>58</v>
      </c>
      <c r="C64" s="1">
        <f>C41+E25+E26+E27+E28+E29+E41+S46+U4+U46</f>
        <v>86</v>
      </c>
      <c r="I64" s="1">
        <f>I62*1.5</f>
        <v>8202</v>
      </c>
    </row>
    <row r="65" spans="2:3">
      <c r="B65" s="1" t="s">
        <v>63</v>
      </c>
      <c r="C65" s="1">
        <v>4</v>
      </c>
    </row>
    <row r="66" spans="2:3">
      <c r="B66" s="13" t="s">
        <v>78</v>
      </c>
      <c r="C66" s="1">
        <f>C48+I50</f>
        <v>35</v>
      </c>
    </row>
    <row r="67" spans="2:3">
      <c r="B67" s="13" t="s">
        <v>80</v>
      </c>
      <c r="C67" s="1">
        <f>C49+I51</f>
        <v>24</v>
      </c>
    </row>
    <row r="68" spans="2:3">
      <c r="B68" s="13" t="s">
        <v>81</v>
      </c>
      <c r="C68" s="1">
        <f>C50+G50+I52+K52+M52+Q52+U52</f>
        <v>420</v>
      </c>
    </row>
    <row r="69" spans="2:2">
      <c r="B69" s="13" t="s">
        <v>82</v>
      </c>
    </row>
    <row r="70" spans="2:3">
      <c r="B70" s="1" t="s">
        <v>60</v>
      </c>
      <c r="C70" s="1">
        <f>C52+E42+K45</f>
        <v>138</v>
      </c>
    </row>
  </sheetData>
  <mergeCells count="22">
    <mergeCell ref="A4:A5"/>
    <mergeCell ref="A6:A7"/>
    <mergeCell ref="A8:A9"/>
    <mergeCell ref="A10:A11"/>
    <mergeCell ref="A12:A13"/>
    <mergeCell ref="A14:A15"/>
    <mergeCell ref="A17:A18"/>
    <mergeCell ref="B4:B5"/>
    <mergeCell ref="B6:B7"/>
    <mergeCell ref="B8:B9"/>
    <mergeCell ref="B10:B11"/>
    <mergeCell ref="B12:B13"/>
    <mergeCell ref="B14:B15"/>
    <mergeCell ref="B17:B18"/>
    <mergeCell ref="D4:D5"/>
    <mergeCell ref="D6:D7"/>
    <mergeCell ref="D8:D9"/>
    <mergeCell ref="D10:D11"/>
    <mergeCell ref="D12:D13"/>
    <mergeCell ref="D14:D15"/>
    <mergeCell ref="D17:D18"/>
    <mergeCell ref="E4:E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opLeftCell="A10" workbookViewId="0">
      <selection activeCell="C17" sqref="C17"/>
    </sheetView>
  </sheetViews>
  <sheetFormatPr defaultColWidth="9" defaultRowHeight="13.5"/>
  <cols>
    <col min="1" max="1" width="18.775" style="1" customWidth="1"/>
    <col min="2" max="3" width="9" style="1"/>
    <col min="4" max="4" width="13.5583333333333" style="1" customWidth="1"/>
    <col min="5" max="7" width="9" style="1"/>
    <col min="8" max="8" width="13.6666666666667" style="1" customWidth="1"/>
    <col min="9" max="9" width="24.8916666666667" style="1" customWidth="1"/>
    <col min="10" max="16384" width="9" style="1"/>
  </cols>
  <sheetData>
    <row r="1" spans="1:5">
      <c r="A1" s="12" t="s">
        <v>85</v>
      </c>
      <c r="B1" s="13"/>
      <c r="C1" s="13"/>
      <c r="D1" s="14" t="s">
        <v>86</v>
      </c>
      <c r="E1" s="15"/>
    </row>
    <row r="2" ht="14.25" spans="1:12">
      <c r="A2" s="13" t="s">
        <v>67</v>
      </c>
      <c r="B2" s="13">
        <v>57</v>
      </c>
      <c r="C2" s="13"/>
      <c r="D2" s="15" t="s">
        <v>87</v>
      </c>
      <c r="E2" s="15"/>
      <c r="H2" s="1" t="s">
        <v>88</v>
      </c>
      <c r="I2" s="4" t="s">
        <v>89</v>
      </c>
      <c r="J2" s="1">
        <v>1</v>
      </c>
      <c r="K2" s="1" t="s">
        <v>90</v>
      </c>
      <c r="L2" s="1">
        <v>23000</v>
      </c>
    </row>
    <row r="3" ht="14.25" spans="1:10">
      <c r="A3" s="13" t="s">
        <v>8</v>
      </c>
      <c r="B3" s="13">
        <v>40</v>
      </c>
      <c r="C3" s="13"/>
      <c r="D3" s="15" t="s">
        <v>91</v>
      </c>
      <c r="E3" s="15"/>
      <c r="I3" s="4" t="s">
        <v>92</v>
      </c>
      <c r="J3" s="1">
        <v>4</v>
      </c>
    </row>
    <row r="4" ht="14.25" spans="1:12">
      <c r="A4" s="13" t="s">
        <v>9</v>
      </c>
      <c r="B4" s="13">
        <v>17</v>
      </c>
      <c r="C4" s="13"/>
      <c r="D4" s="15" t="s">
        <v>93</v>
      </c>
      <c r="E4" s="15"/>
      <c r="I4" s="4" t="s">
        <v>94</v>
      </c>
      <c r="J4" s="1">
        <v>1</v>
      </c>
      <c r="K4" s="1" t="s">
        <v>95</v>
      </c>
      <c r="L4" s="1">
        <v>30000</v>
      </c>
    </row>
    <row r="5" spans="1:5">
      <c r="A5" s="13" t="s">
        <v>10</v>
      </c>
      <c r="B5" s="13">
        <v>17</v>
      </c>
      <c r="C5" s="13"/>
      <c r="D5" s="15" t="s">
        <v>67</v>
      </c>
      <c r="E5" s="15"/>
    </row>
    <row r="6" spans="1:5">
      <c r="A6" s="13" t="s">
        <v>11</v>
      </c>
      <c r="B6" s="13">
        <v>16</v>
      </c>
      <c r="C6" s="13"/>
      <c r="D6" s="15"/>
      <c r="E6" s="15"/>
    </row>
    <row r="7" ht="15" spans="1:10">
      <c r="A7" s="13" t="s">
        <v>14</v>
      </c>
      <c r="B7" s="13">
        <v>64</v>
      </c>
      <c r="C7" s="13" t="s">
        <v>47</v>
      </c>
      <c r="D7" s="15"/>
      <c r="E7" s="15"/>
      <c r="H7" s="1" t="s">
        <v>96</v>
      </c>
      <c r="I7" s="4" t="s">
        <v>97</v>
      </c>
      <c r="J7" s="1">
        <v>1</v>
      </c>
    </row>
    <row r="8" ht="15" spans="1:10">
      <c r="A8" s="13" t="s">
        <v>45</v>
      </c>
      <c r="B8" s="13">
        <v>37</v>
      </c>
      <c r="C8" s="13"/>
      <c r="D8" s="15"/>
      <c r="E8" s="15"/>
      <c r="I8" s="4" t="s">
        <v>98</v>
      </c>
      <c r="J8" s="1">
        <v>2</v>
      </c>
    </row>
    <row r="9" spans="1:5">
      <c r="A9" s="13" t="s">
        <v>68</v>
      </c>
      <c r="B9" s="13">
        <v>111</v>
      </c>
      <c r="C9" s="12">
        <v>256</v>
      </c>
      <c r="D9" s="15"/>
      <c r="E9" s="15"/>
    </row>
    <row r="10" spans="1:10">
      <c r="A10" s="13" t="s">
        <v>61</v>
      </c>
      <c r="B10" s="13">
        <v>71</v>
      </c>
      <c r="C10" s="13"/>
      <c r="D10" s="15"/>
      <c r="E10" s="15"/>
      <c r="H10" s="1" t="s">
        <v>99</v>
      </c>
      <c r="J10" s="1">
        <v>7</v>
      </c>
    </row>
    <row r="11" spans="1:10">
      <c r="A11" s="13" t="s">
        <v>77</v>
      </c>
      <c r="B11" s="13">
        <v>33</v>
      </c>
      <c r="C11" s="13"/>
      <c r="D11" s="15"/>
      <c r="E11" s="15"/>
      <c r="H11" s="1" t="s">
        <v>100</v>
      </c>
      <c r="J11" s="1">
        <v>7</v>
      </c>
    </row>
    <row r="12" spans="1:5">
      <c r="A12" s="13" t="s">
        <v>76</v>
      </c>
      <c r="B12" s="13">
        <v>3</v>
      </c>
      <c r="C12" s="13" t="s">
        <v>47</v>
      </c>
      <c r="D12" s="15"/>
      <c r="E12" s="15"/>
    </row>
    <row r="13" spans="1:5">
      <c r="A13" s="13" t="s">
        <v>58</v>
      </c>
      <c r="B13" s="13">
        <v>86</v>
      </c>
      <c r="C13" s="13"/>
      <c r="D13" s="15"/>
      <c r="E13" s="15"/>
    </row>
    <row r="14" ht="14.25" spans="1:11">
      <c r="A14" s="13" t="s">
        <v>63</v>
      </c>
      <c r="B14" s="13">
        <v>4</v>
      </c>
      <c r="C14" s="13"/>
      <c r="D14" s="15"/>
      <c r="E14" s="15"/>
      <c r="H14" s="1" t="s">
        <v>101</v>
      </c>
      <c r="I14" s="4" t="s">
        <v>102</v>
      </c>
      <c r="J14" s="1">
        <v>3</v>
      </c>
      <c r="K14" s="1">
        <v>20000</v>
      </c>
    </row>
    <row r="15" ht="14.25" spans="1:11">
      <c r="A15" s="13" t="s">
        <v>84</v>
      </c>
      <c r="B15" s="13"/>
      <c r="C15" s="13"/>
      <c r="I15" s="4" t="s">
        <v>103</v>
      </c>
      <c r="J15" s="1">
        <v>2</v>
      </c>
      <c r="K15" s="1">
        <v>8000</v>
      </c>
    </row>
    <row r="16" spans="1:3">
      <c r="A16" s="13" t="s">
        <v>83</v>
      </c>
      <c r="B16" s="13"/>
      <c r="C16" s="13"/>
    </row>
    <row r="17" ht="14.25" spans="1:11">
      <c r="A17" s="13" t="s">
        <v>78</v>
      </c>
      <c r="B17" s="1">
        <v>35</v>
      </c>
      <c r="H17" s="1" t="s">
        <v>93</v>
      </c>
      <c r="I17" s="4" t="s">
        <v>104</v>
      </c>
      <c r="J17" s="1">
        <v>6</v>
      </c>
      <c r="K17" s="1">
        <v>10000</v>
      </c>
    </row>
    <row r="18" spans="1:2">
      <c r="A18" s="13" t="s">
        <v>80</v>
      </c>
      <c r="B18" s="1">
        <v>24</v>
      </c>
    </row>
    <row r="19" spans="8:10">
      <c r="H19" s="1" t="s">
        <v>105</v>
      </c>
      <c r="J19" s="1">
        <v>3</v>
      </c>
    </row>
    <row r="20" spans="1:4">
      <c r="A20" s="1" t="s">
        <v>70</v>
      </c>
      <c r="B20" s="1">
        <v>237</v>
      </c>
      <c r="C20" s="16">
        <v>5016</v>
      </c>
      <c r="D20" s="1">
        <f>B20+C20</f>
        <v>5253</v>
      </c>
    </row>
    <row r="21" spans="1:2">
      <c r="A21" s="1" t="s">
        <v>61</v>
      </c>
      <c r="B21" s="1">
        <v>39</v>
      </c>
    </row>
    <row r="22" spans="1:6">
      <c r="A22" s="1" t="s">
        <v>106</v>
      </c>
      <c r="B22" s="1">
        <v>22036</v>
      </c>
      <c r="C22" s="16">
        <v>103887.58</v>
      </c>
      <c r="D22" s="1">
        <f>C22+B22</f>
        <v>125923.58</v>
      </c>
      <c r="F22" s="1">
        <f>B13+B11</f>
        <v>119</v>
      </c>
    </row>
    <row r="23" spans="1:3">
      <c r="A23" s="1" t="s">
        <v>107</v>
      </c>
      <c r="C23" s="16">
        <v>2718</v>
      </c>
    </row>
    <row r="24" ht="40.5" spans="1:3">
      <c r="A24" s="17" t="s">
        <v>108</v>
      </c>
      <c r="C24" s="16">
        <v>308</v>
      </c>
    </row>
    <row r="25" spans="1:9">
      <c r="A25" s="1" t="s">
        <v>109</v>
      </c>
      <c r="C25" s="16">
        <v>302</v>
      </c>
      <c r="I25" s="1">
        <f>57+J10+J11+J19+10</f>
        <v>84</v>
      </c>
    </row>
    <row r="28" spans="13:13">
      <c r="M28" s="1" t="s">
        <v>110</v>
      </c>
    </row>
  </sheetData>
  <mergeCells count="5">
    <mergeCell ref="H2:H4"/>
    <mergeCell ref="H7:H8"/>
    <mergeCell ref="H14:H15"/>
    <mergeCell ref="K2:K3"/>
    <mergeCell ref="L2:L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tabSelected="1" topLeftCell="A19" workbookViewId="0">
      <selection activeCell="J8" sqref="J8"/>
    </sheetView>
  </sheetViews>
  <sheetFormatPr defaultColWidth="8.89166666666667" defaultRowHeight="13.5" outlineLevelCol="4"/>
  <cols>
    <col min="1" max="1" width="8.89166666666667" style="1"/>
    <col min="2" max="2" width="24" style="1" customWidth="1"/>
    <col min="3" max="3" width="20.875" style="1" customWidth="1"/>
    <col min="4" max="4" width="24.5583333333333" style="1" customWidth="1"/>
    <col min="5" max="16384" width="8.89166666666667" style="1"/>
  </cols>
  <sheetData>
    <row r="1" ht="24" customHeight="1" spans="1:5">
      <c r="A1" s="2" t="s">
        <v>111</v>
      </c>
      <c r="B1" s="2"/>
      <c r="C1" s="2"/>
      <c r="D1" s="2"/>
      <c r="E1" s="2"/>
    </row>
    <row r="2" ht="24" customHeight="1" spans="1:5">
      <c r="A2" s="3" t="s">
        <v>112</v>
      </c>
      <c r="B2" s="3" t="s">
        <v>113</v>
      </c>
      <c r="C2" s="3" t="s">
        <v>114</v>
      </c>
      <c r="D2" s="3" t="s">
        <v>115</v>
      </c>
      <c r="E2" s="3" t="s">
        <v>6</v>
      </c>
    </row>
    <row r="3" ht="24" customHeight="1" spans="1:5">
      <c r="A3" s="3">
        <f>ROW()-2</f>
        <v>1</v>
      </c>
      <c r="B3" s="3" t="s">
        <v>88</v>
      </c>
      <c r="C3" s="3" t="s">
        <v>116</v>
      </c>
      <c r="D3" s="4" t="s">
        <v>89</v>
      </c>
      <c r="E3" s="3">
        <v>1</v>
      </c>
    </row>
    <row r="4" ht="24" customHeight="1" spans="1:5">
      <c r="A4" s="3">
        <v>2</v>
      </c>
      <c r="B4" s="3"/>
      <c r="C4" s="3" t="s">
        <v>116</v>
      </c>
      <c r="D4" s="4" t="s">
        <v>92</v>
      </c>
      <c r="E4" s="3">
        <v>3</v>
      </c>
    </row>
    <row r="5" ht="24" customHeight="1" spans="1:5">
      <c r="A5" s="3">
        <v>3</v>
      </c>
      <c r="B5" s="3"/>
      <c r="C5" s="3" t="s">
        <v>116</v>
      </c>
      <c r="D5" s="4" t="s">
        <v>94</v>
      </c>
      <c r="E5" s="3">
        <v>1</v>
      </c>
    </row>
    <row r="6" ht="24" customHeight="1" spans="1:5">
      <c r="A6" s="3">
        <v>4</v>
      </c>
      <c r="B6" s="3" t="s">
        <v>96</v>
      </c>
      <c r="C6" s="3" t="s">
        <v>117</v>
      </c>
      <c r="D6" s="4" t="s">
        <v>97</v>
      </c>
      <c r="E6" s="3">
        <v>1</v>
      </c>
    </row>
    <row r="7" ht="24" customHeight="1" spans="1:5">
      <c r="A7" s="3">
        <v>5</v>
      </c>
      <c r="B7" s="3"/>
      <c r="C7" s="3" t="s">
        <v>117</v>
      </c>
      <c r="D7" s="4" t="s">
        <v>98</v>
      </c>
      <c r="E7" s="3">
        <v>2</v>
      </c>
    </row>
    <row r="8" ht="24" customHeight="1" spans="1:5">
      <c r="A8" s="3">
        <v>6</v>
      </c>
      <c r="B8" s="5" t="s">
        <v>99</v>
      </c>
      <c r="C8" s="5" t="s">
        <v>118</v>
      </c>
      <c r="D8" s="3" t="s">
        <v>119</v>
      </c>
      <c r="E8" s="3">
        <v>2</v>
      </c>
    </row>
    <row r="9" ht="24" customHeight="1" spans="1:5">
      <c r="A9" s="3">
        <v>7</v>
      </c>
      <c r="B9" s="6"/>
      <c r="C9" s="6"/>
      <c r="D9" s="3" t="s">
        <v>119</v>
      </c>
      <c r="E9" s="3">
        <v>2</v>
      </c>
    </row>
    <row r="10" ht="24" customHeight="1" spans="1:5">
      <c r="A10" s="3">
        <v>8</v>
      </c>
      <c r="B10" s="7"/>
      <c r="C10" s="7"/>
      <c r="D10" s="3" t="s">
        <v>120</v>
      </c>
      <c r="E10" s="3">
        <v>3</v>
      </c>
    </row>
    <row r="11" ht="24" customHeight="1" spans="1:5">
      <c r="A11" s="3">
        <v>9</v>
      </c>
      <c r="B11" s="5" t="s">
        <v>100</v>
      </c>
      <c r="C11" s="5" t="s">
        <v>118</v>
      </c>
      <c r="D11" s="3" t="s">
        <v>119</v>
      </c>
      <c r="E11" s="3">
        <v>4</v>
      </c>
    </row>
    <row r="12" ht="24" customHeight="1" spans="1:5">
      <c r="A12" s="3">
        <v>10</v>
      </c>
      <c r="B12" s="7"/>
      <c r="C12" s="7"/>
      <c r="D12" s="4" t="s">
        <v>120</v>
      </c>
      <c r="E12" s="3">
        <v>3</v>
      </c>
    </row>
    <row r="13" ht="24" customHeight="1" spans="1:5">
      <c r="A13" s="3">
        <v>11</v>
      </c>
      <c r="B13" s="3" t="s">
        <v>101</v>
      </c>
      <c r="C13" s="5" t="s">
        <v>121</v>
      </c>
      <c r="D13" s="4" t="s">
        <v>102</v>
      </c>
      <c r="E13" s="3">
        <v>3</v>
      </c>
    </row>
    <row r="14" ht="24" customHeight="1" spans="1:5">
      <c r="A14" s="3">
        <v>12</v>
      </c>
      <c r="B14" s="3"/>
      <c r="C14" s="7"/>
      <c r="D14" s="4" t="s">
        <v>103</v>
      </c>
      <c r="E14" s="3">
        <v>2</v>
      </c>
    </row>
    <row r="15" ht="24" customHeight="1" spans="1:5">
      <c r="A15" s="3">
        <v>13</v>
      </c>
      <c r="B15" s="3" t="s">
        <v>93</v>
      </c>
      <c r="C15" s="3" t="s">
        <v>122</v>
      </c>
      <c r="D15" s="4" t="s">
        <v>104</v>
      </c>
      <c r="E15" s="3">
        <v>6</v>
      </c>
    </row>
    <row r="16" ht="24" customHeight="1" spans="1:5">
      <c r="A16" s="3">
        <v>14</v>
      </c>
      <c r="B16" s="3" t="s">
        <v>105</v>
      </c>
      <c r="C16" s="3" t="s">
        <v>118</v>
      </c>
      <c r="D16" s="3" t="s">
        <v>119</v>
      </c>
      <c r="E16" s="3">
        <v>3</v>
      </c>
    </row>
    <row r="17" ht="24" customHeight="1" spans="1:5">
      <c r="A17" s="8" t="s">
        <v>123</v>
      </c>
      <c r="B17" s="9"/>
      <c r="C17" s="9"/>
      <c r="D17" s="9"/>
      <c r="E17" s="10"/>
    </row>
    <row r="18" ht="24" customHeight="1" spans="1:5">
      <c r="A18" s="3">
        <f>ROW()-17</f>
        <v>1</v>
      </c>
      <c r="B18" s="11" t="s">
        <v>124</v>
      </c>
      <c r="C18" s="11"/>
      <c r="D18" s="11"/>
      <c r="E18" s="11">
        <v>57</v>
      </c>
    </row>
    <row r="19" ht="24" customHeight="1" spans="1:5">
      <c r="A19" s="3">
        <f t="shared" ref="A19:A28" si="0">ROW()-17</f>
        <v>2</v>
      </c>
      <c r="B19" s="11" t="s">
        <v>125</v>
      </c>
      <c r="C19" s="11"/>
      <c r="D19" s="11"/>
      <c r="E19" s="11">
        <v>40</v>
      </c>
    </row>
    <row r="20" ht="24" customHeight="1" spans="1:5">
      <c r="A20" s="3">
        <f t="shared" si="0"/>
        <v>3</v>
      </c>
      <c r="B20" s="11" t="s">
        <v>9</v>
      </c>
      <c r="C20" s="11"/>
      <c r="D20" s="11"/>
      <c r="E20" s="11">
        <v>17</v>
      </c>
    </row>
    <row r="21" ht="24" customHeight="1" spans="1:5">
      <c r="A21" s="3">
        <f t="shared" si="0"/>
        <v>4</v>
      </c>
      <c r="B21" s="11" t="s">
        <v>10</v>
      </c>
      <c r="C21" s="11"/>
      <c r="D21" s="11"/>
      <c r="E21" s="11">
        <v>17</v>
      </c>
    </row>
    <row r="22" ht="24" customHeight="1" spans="1:5">
      <c r="A22" s="3">
        <f t="shared" si="0"/>
        <v>5</v>
      </c>
      <c r="B22" s="11" t="s">
        <v>11</v>
      </c>
      <c r="C22" s="11"/>
      <c r="D22" s="11"/>
      <c r="E22" s="11">
        <v>16</v>
      </c>
    </row>
    <row r="23" ht="24" customHeight="1" spans="1:5">
      <c r="A23" s="3">
        <f t="shared" si="0"/>
        <v>6</v>
      </c>
      <c r="B23" s="3" t="s">
        <v>13</v>
      </c>
      <c r="C23" s="3"/>
      <c r="D23" s="3"/>
      <c r="E23" s="3">
        <v>16</v>
      </c>
    </row>
    <row r="24" ht="24" customHeight="1" spans="1:5">
      <c r="A24" s="3">
        <f t="shared" si="0"/>
        <v>7</v>
      </c>
      <c r="B24" s="3" t="s">
        <v>12</v>
      </c>
      <c r="C24" s="3"/>
      <c r="D24" s="3"/>
      <c r="E24" s="3">
        <v>16</v>
      </c>
    </row>
    <row r="25" ht="24" customHeight="1" spans="1:5">
      <c r="A25" s="3">
        <f t="shared" si="0"/>
        <v>8</v>
      </c>
      <c r="B25" s="3" t="s">
        <v>126</v>
      </c>
      <c r="C25" s="3"/>
      <c r="D25" s="3"/>
      <c r="E25" s="3">
        <v>138</v>
      </c>
    </row>
    <row r="26" ht="24" customHeight="1" spans="1:5">
      <c r="A26" s="3">
        <f t="shared" si="0"/>
        <v>9</v>
      </c>
      <c r="B26" s="3" t="s">
        <v>70</v>
      </c>
      <c r="C26" s="3"/>
      <c r="D26" s="3"/>
      <c r="E26" s="3">
        <v>5555</v>
      </c>
    </row>
    <row r="27" ht="24" customHeight="1" spans="1:5">
      <c r="A27" s="3">
        <f t="shared" si="0"/>
        <v>10</v>
      </c>
      <c r="B27" s="3" t="s">
        <v>127</v>
      </c>
      <c r="C27" s="3"/>
      <c r="D27" s="3"/>
      <c r="E27" s="3">
        <v>2718</v>
      </c>
    </row>
    <row r="28" ht="24" customHeight="1" spans="1:5">
      <c r="A28" s="3">
        <f t="shared" si="0"/>
        <v>11</v>
      </c>
      <c r="B28" s="3" t="s">
        <v>109</v>
      </c>
      <c r="C28" s="3"/>
      <c r="D28" s="3"/>
      <c r="E28" s="3">
        <v>302</v>
      </c>
    </row>
    <row r="29" ht="24" customHeight="1" spans="1:5">
      <c r="A29" s="3">
        <f t="shared" ref="A29:A36" si="1">ROW()-17</f>
        <v>12</v>
      </c>
      <c r="B29" s="3" t="s">
        <v>128</v>
      </c>
      <c r="C29" s="3"/>
      <c r="D29" s="3"/>
      <c r="E29" s="3">
        <v>308</v>
      </c>
    </row>
    <row r="30" ht="24" customHeight="1" spans="1:5">
      <c r="A30" s="3">
        <f t="shared" si="1"/>
        <v>13</v>
      </c>
      <c r="B30" s="3" t="s">
        <v>129</v>
      </c>
      <c r="C30" s="3"/>
      <c r="D30" s="3"/>
      <c r="E30" s="3">
        <v>125924</v>
      </c>
    </row>
    <row r="31" ht="24" customHeight="1" spans="1:5">
      <c r="A31" s="3">
        <f t="shared" si="1"/>
        <v>14</v>
      </c>
      <c r="B31" s="3" t="s">
        <v>130</v>
      </c>
      <c r="C31" s="3"/>
      <c r="D31" s="3"/>
      <c r="E31" s="3">
        <v>5468</v>
      </c>
    </row>
    <row r="32" ht="24" customHeight="1" spans="1:5">
      <c r="A32" s="3">
        <f t="shared" si="1"/>
        <v>15</v>
      </c>
      <c r="B32" s="3" t="s">
        <v>131</v>
      </c>
      <c r="C32" s="3"/>
      <c r="D32" s="3"/>
      <c r="E32" s="3">
        <v>7880</v>
      </c>
    </row>
    <row r="33" ht="24" customHeight="1" spans="1:5">
      <c r="A33" s="3">
        <f t="shared" si="1"/>
        <v>16</v>
      </c>
      <c r="B33" s="3" t="s">
        <v>132</v>
      </c>
      <c r="C33" s="3"/>
      <c r="D33" s="3"/>
      <c r="E33" s="3">
        <v>61</v>
      </c>
    </row>
    <row r="34" ht="24" customHeight="1" spans="1:5">
      <c r="A34" s="3">
        <f t="shared" si="1"/>
        <v>17</v>
      </c>
      <c r="B34" s="3" t="s">
        <v>76</v>
      </c>
      <c r="C34" s="3" t="s">
        <v>133</v>
      </c>
      <c r="D34" s="3" t="s">
        <v>134</v>
      </c>
      <c r="E34" s="3">
        <v>14</v>
      </c>
    </row>
    <row r="35" ht="24" customHeight="1" spans="1:5">
      <c r="A35" s="3">
        <f t="shared" si="1"/>
        <v>18</v>
      </c>
      <c r="B35" s="3" t="s">
        <v>76</v>
      </c>
      <c r="C35" s="3" t="s">
        <v>133</v>
      </c>
      <c r="D35" s="3" t="s">
        <v>135</v>
      </c>
      <c r="E35" s="3">
        <v>4</v>
      </c>
    </row>
    <row r="36" ht="24" customHeight="1" spans="1:5">
      <c r="A36" s="3">
        <f t="shared" si="1"/>
        <v>19</v>
      </c>
      <c r="B36" s="3" t="s">
        <v>76</v>
      </c>
      <c r="C36" s="3" t="s">
        <v>133</v>
      </c>
      <c r="D36" s="3" t="s">
        <v>136</v>
      </c>
      <c r="E36" s="3">
        <v>2</v>
      </c>
    </row>
    <row r="37" ht="24" customHeight="1" spans="1:5">
      <c r="A37" s="2" t="s">
        <v>137</v>
      </c>
      <c r="B37" s="2"/>
      <c r="C37" s="2"/>
      <c r="D37" s="2"/>
      <c r="E37" s="2"/>
    </row>
  </sheetData>
  <mergeCells count="11">
    <mergeCell ref="A1:E1"/>
    <mergeCell ref="A17:E17"/>
    <mergeCell ref="A37:E37"/>
    <mergeCell ref="B3:B5"/>
    <mergeCell ref="B6:B7"/>
    <mergeCell ref="B8:B10"/>
    <mergeCell ref="B11:B12"/>
    <mergeCell ref="B13:B14"/>
    <mergeCell ref="C8:C10"/>
    <mergeCell ref="C11:C12"/>
    <mergeCell ref="C13:C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桫椤</cp:lastModifiedBy>
  <dcterms:created xsi:type="dcterms:W3CDTF">2023-05-12T11:15:00Z</dcterms:created>
  <dcterms:modified xsi:type="dcterms:W3CDTF">2024-05-31T06:07:37Z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9AD7D48A9BB941CCA7F8893818A3FA4F_12</vt:lpwstr>
  </property>
</Properties>
</file>